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горизонтально'!$I$83</definedName>
    <definedName name="allow_energy">'Время горизонтально'!$F$83</definedName>
    <definedName name="calc_with">'Время горизонтально'!$E$83</definedName>
    <definedName name="energy">'Время горизонтально'!$AA$4</definedName>
    <definedName name="group">'Время горизонтально'!$B$5</definedName>
    <definedName name="interval">'Время горизонтально'!$D$83</definedName>
    <definedName name="is_group">'Время горизонтально'!$G$83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8" i="1"/>
  <c r="W28" i="1"/>
  <c r="X28" i="1"/>
  <c r="Y28" i="1"/>
  <c r="Z28" i="1"/>
  <c r="K28" i="1"/>
  <c r="L28" i="1"/>
  <c r="M28" i="1"/>
  <c r="N28" i="1"/>
  <c r="O28" i="1"/>
  <c r="P28" i="1"/>
  <c r="Q28" i="1"/>
  <c r="R28" i="1"/>
  <c r="S28" i="1"/>
  <c r="T28" i="1"/>
  <c r="U28" i="1"/>
  <c r="V28" i="1"/>
  <c r="D28" i="1"/>
  <c r="E28" i="1"/>
  <c r="F28" i="1"/>
  <c r="G28" i="1"/>
  <c r="H28" i="1"/>
  <c r="I28" i="1"/>
  <c r="J28" i="1"/>
  <c r="C28" i="1"/>
</calcChain>
</file>

<file path=xl/sharedStrings.xml><?xml version="1.0" encoding="utf-8"?>
<sst xmlns="http://schemas.openxmlformats.org/spreadsheetml/2006/main" count="86" uniqueCount="60">
  <si>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</si>
  <si>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</si>
  <si>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</si>
  <si>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</si>
  <si>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</si>
  <si>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</si>
  <si>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</si>
  <si>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</si>
  <si>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</si>
  <si>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</si>
  <si>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</si>
  <si>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</si>
  <si>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</si>
  <si>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</si>
  <si>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</si>
  <si>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</si>
  <si>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</si>
  <si>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</si>
  <si>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</si>
  <si>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</si>
  <si>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</si>
  <si>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</si>
  <si>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</si>
  <si>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</si>
  <si>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</si>
  <si>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</si>
  <si>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</si>
  <si>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</si>
  <si>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</si>
  <si>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</si>
  <si>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</si>
  <si>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</si>
  <si>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</si>
  <si>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</si>
  <si>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</si>
  <si>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15.06.2022</t>
  </si>
  <si>
    <t>ПС 110 кВ Никольский Торжок</t>
  </si>
  <si>
    <t xml:space="preserve"> 0,4 Н.Торжок ТСН 1 ао RS</t>
  </si>
  <si>
    <t xml:space="preserve"> 0,4 Н.Торжок ТСН 2 ао RS</t>
  </si>
  <si>
    <t xml:space="preserve"> 0,4 Н.Торжок-Жилой дом RS</t>
  </si>
  <si>
    <t xml:space="preserve"> 10 Н.Торжок Т 1 ао RS</t>
  </si>
  <si>
    <t xml:space="preserve"> 10 Н.Торжок Т 1 ап RS</t>
  </si>
  <si>
    <t xml:space="preserve"> 10 Н.Торжок Т 2 ао RS</t>
  </si>
  <si>
    <t xml:space="preserve"> 10 Н.Торжок Т 2 ап RS</t>
  </si>
  <si>
    <t xml:space="preserve"> 10 Н.Торжок-Брагино ао RS</t>
  </si>
  <si>
    <t xml:space="preserve"> 10 Н.Торжок-Заречье ао RS</t>
  </si>
  <si>
    <t xml:space="preserve"> 10 Н.Торжок-Кишемское ао RS</t>
  </si>
  <si>
    <t xml:space="preserve"> 10 Н.Торжок-Кишемское ап RS</t>
  </si>
  <si>
    <t xml:space="preserve"> 10 Н.Торжок-Кудрино ао RS</t>
  </si>
  <si>
    <t xml:space="preserve"> 10 Н.Торжок-Рукино ао RS</t>
  </si>
  <si>
    <t xml:space="preserve"> 10 Н.Торжок-Тимкино ао RS</t>
  </si>
  <si>
    <t xml:space="preserve"> 110 Н.Торжок-Нефедово ао RS</t>
  </si>
  <si>
    <t xml:space="preserve"> 110 Н.Торжок-Нефедово ап RS</t>
  </si>
  <si>
    <t xml:space="preserve"> 110 Н.Торжок-Николоторжская 1 ао RS</t>
  </si>
  <si>
    <t xml:space="preserve"> 110 Н.Торжок-Николоторжская 1 ап RS</t>
  </si>
  <si>
    <t xml:space="preserve"> 110 Н.Торжок-Николоторжская 2 ао RS</t>
  </si>
  <si>
    <t xml:space="preserve"> 110 Н.Торжок-Николоторжская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</si>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</sst>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3"/>
  <sheetViews>
    <sheetView tabSelected="1" topLeftCell="B1" zoomScaleNormal="100" zoomScaleSheetLayoutView="100" workbookViewId="0">
      <selection activeCell="E37" sqref="E3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0.44</v>
      </c>
      <c r="D8" s="15">
        <v>0.4</v>
      </c>
      <c r="E8" s="15">
        <v>0.32</v>
      </c>
      <c r="F8" s="15">
        <v>0.44</v>
      </c>
      <c r="G8" s="15">
        <v>0.48</v>
      </c>
      <c r="H8" s="15">
        <v>0.44</v>
      </c>
      <c r="I8" s="15">
        <v>0.4</v>
      </c>
      <c r="J8" s="15">
        <v>0.32</v>
      </c>
      <c r="K8" s="15">
        <v>0.44</v>
      </c>
      <c r="L8" s="16">
        <v>0.44</v>
      </c>
      <c r="M8" s="16">
        <v>0.44</v>
      </c>
      <c r="N8" s="16">
        <v>0.48</v>
      </c>
      <c r="O8" s="16">
        <v>0.4</v>
      </c>
      <c r="P8" s="16">
        <v>0.32</v>
      </c>
      <c r="Q8" s="16">
        <v>0.48</v>
      </c>
      <c r="R8" s="16">
        <v>0.48</v>
      </c>
      <c r="S8" s="16">
        <v>0.44</v>
      </c>
      <c r="T8" s="16">
        <v>0.48</v>
      </c>
      <c r="U8" s="16">
        <v>0.4</v>
      </c>
      <c r="V8" s="16">
        <v>0.32</v>
      </c>
      <c r="W8" s="16">
        <v>0.44</v>
      </c>
      <c r="X8" s="16">
        <v>0.44</v>
      </c>
      <c r="Y8" s="16">
        <v>0.44</v>
      </c>
      <c r="Z8" s="55">
        <v>0.36</v>
      </c>
      <c r="AA8" s="23">
        <v>10.040000000000001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0.222</v>
      </c>
      <c r="D10" s="15">
        <v>0.13200000000000001</v>
      </c>
      <c r="E10" s="15">
        <v>8.8000000000000009E-2</v>
      </c>
      <c r="F10" s="15">
        <v>0.22600000000000001</v>
      </c>
      <c r="G10" s="15">
        <v>0.22600000000000001</v>
      </c>
      <c r="H10" s="15">
        <v>0.222</v>
      </c>
      <c r="I10" s="15">
        <v>0.126</v>
      </c>
      <c r="J10" s="15">
        <v>9.1999999999999998E-2</v>
      </c>
      <c r="K10" s="15">
        <v>0.22800000000000001</v>
      </c>
      <c r="L10" s="16">
        <v>0.216</v>
      </c>
      <c r="M10" s="16">
        <v>0.23600000000000002</v>
      </c>
      <c r="N10" s="16">
        <v>0.224</v>
      </c>
      <c r="O10" s="16">
        <v>0.16200000000000001</v>
      </c>
      <c r="P10" s="16">
        <v>0.06</v>
      </c>
      <c r="Q10" s="16">
        <v>0.22800000000000001</v>
      </c>
      <c r="R10" s="16">
        <v>0.23600000000000002</v>
      </c>
      <c r="S10" s="16">
        <v>0.22600000000000001</v>
      </c>
      <c r="T10" s="16">
        <v>0.23600000000000002</v>
      </c>
      <c r="U10" s="16">
        <v>0.186</v>
      </c>
      <c r="V10" s="16">
        <v>3.7999999999999999E-2</v>
      </c>
      <c r="W10" s="16">
        <v>0.20600000000000002</v>
      </c>
      <c r="X10" s="16">
        <v>0.23800000000000002</v>
      </c>
      <c r="Y10" s="16">
        <v>0.216</v>
      </c>
      <c r="Z10" s="55">
        <v>0.13200000000000001</v>
      </c>
      <c r="AA10" s="65">
        <v>4.402000000000001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334.8</v>
      </c>
      <c r="D12" s="15">
        <v>326.40000000000003</v>
      </c>
      <c r="E12" s="15">
        <v>316.8</v>
      </c>
      <c r="F12" s="15">
        <v>310.8</v>
      </c>
      <c r="G12" s="15">
        <v>333.6</v>
      </c>
      <c r="H12" s="15">
        <v>366</v>
      </c>
      <c r="I12" s="15">
        <v>372</v>
      </c>
      <c r="J12" s="15">
        <v>352.8</v>
      </c>
      <c r="K12" s="15">
        <v>321.60000000000002</v>
      </c>
      <c r="L12" s="16">
        <v>336</v>
      </c>
      <c r="M12" s="16">
        <v>355.2</v>
      </c>
      <c r="N12" s="16">
        <v>368.40000000000003</v>
      </c>
      <c r="O12" s="16">
        <v>394.8</v>
      </c>
      <c r="P12" s="16">
        <v>388.8</v>
      </c>
      <c r="Q12" s="16">
        <v>379.2</v>
      </c>
      <c r="R12" s="16">
        <v>369.6</v>
      </c>
      <c r="S12" s="16">
        <v>368.40000000000003</v>
      </c>
      <c r="T12" s="16">
        <v>358.8</v>
      </c>
      <c r="U12" s="16">
        <v>361.2</v>
      </c>
      <c r="V12" s="16">
        <v>364.8</v>
      </c>
      <c r="W12" s="16">
        <v>351.6</v>
      </c>
      <c r="X12" s="16">
        <v>334.8</v>
      </c>
      <c r="Y12" s="16">
        <v>310.8</v>
      </c>
      <c r="Z12" s="55">
        <v>308.40000000000003</v>
      </c>
      <c r="AA12" s="65">
        <v>8385.6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77.400000000000006</v>
      </c>
      <c r="D15" s="15">
        <v>76.5</v>
      </c>
      <c r="E15" s="15">
        <v>72.900000000000006</v>
      </c>
      <c r="F15" s="15">
        <v>72.3</v>
      </c>
      <c r="G15" s="15">
        <v>71.7</v>
      </c>
      <c r="H15" s="15">
        <v>75</v>
      </c>
      <c r="I15" s="15">
        <v>75.3</v>
      </c>
      <c r="J15" s="15">
        <v>75.3</v>
      </c>
      <c r="K15" s="15">
        <v>74.7</v>
      </c>
      <c r="L15" s="16">
        <v>81.900000000000006</v>
      </c>
      <c r="M15" s="16">
        <v>88.8</v>
      </c>
      <c r="N15" s="16">
        <v>88.5</v>
      </c>
      <c r="O15" s="16">
        <v>84.9</v>
      </c>
      <c r="P15" s="16">
        <v>87.600000000000009</v>
      </c>
      <c r="Q15" s="16">
        <v>87.9</v>
      </c>
      <c r="R15" s="16">
        <v>84.600000000000009</v>
      </c>
      <c r="S15" s="16">
        <v>88.5</v>
      </c>
      <c r="T15" s="16">
        <v>86.4</v>
      </c>
      <c r="U15" s="16">
        <v>82.5</v>
      </c>
      <c r="V15" s="16">
        <v>80.7</v>
      </c>
      <c r="W15" s="16">
        <v>81</v>
      </c>
      <c r="X15" s="16">
        <v>74.7</v>
      </c>
      <c r="Y15" s="16">
        <v>72.600000000000009</v>
      </c>
      <c r="Z15" s="55">
        <v>70.2</v>
      </c>
      <c r="AA15" s="65">
        <v>1911.9</v>
      </c>
    </row>
    <row r="16" spans="1:27" x14ac:dyDescent="0.2">
      <c r="A16" s="7"/>
      <c r="B16" s="8" t="s">
        <v>45</v>
      </c>
      <c r="C16" s="14">
        <v>91.600000000000009</v>
      </c>
      <c r="D16" s="15">
        <v>85.600000000000009</v>
      </c>
      <c r="E16" s="15">
        <v>84.4</v>
      </c>
      <c r="F16" s="15">
        <v>84.600000000000009</v>
      </c>
      <c r="G16" s="15">
        <v>97.4</v>
      </c>
      <c r="H16" s="15">
        <v>114.60000000000001</v>
      </c>
      <c r="I16" s="15">
        <v>124.8</v>
      </c>
      <c r="J16" s="15">
        <v>117.2</v>
      </c>
      <c r="K16" s="15">
        <v>95.2</v>
      </c>
      <c r="L16" s="16">
        <v>90.8</v>
      </c>
      <c r="M16" s="16">
        <v>92.8</v>
      </c>
      <c r="N16" s="16">
        <v>99</v>
      </c>
      <c r="O16" s="16">
        <v>115.60000000000001</v>
      </c>
      <c r="P16" s="16">
        <v>118.8</v>
      </c>
      <c r="Q16" s="16">
        <v>118</v>
      </c>
      <c r="R16" s="16">
        <v>107.60000000000001</v>
      </c>
      <c r="S16" s="16">
        <v>98</v>
      </c>
      <c r="T16" s="16">
        <v>93.600000000000009</v>
      </c>
      <c r="U16" s="16">
        <v>104.8</v>
      </c>
      <c r="V16" s="16">
        <v>119.8</v>
      </c>
      <c r="W16" s="16">
        <v>106</v>
      </c>
      <c r="X16" s="16">
        <v>97.8</v>
      </c>
      <c r="Y16" s="16">
        <v>85.4</v>
      </c>
      <c r="Z16" s="55">
        <v>89.8</v>
      </c>
      <c r="AA16" s="65">
        <v>2433.2000000000003</v>
      </c>
    </row>
    <row r="17" spans="1:27" x14ac:dyDescent="0.2">
      <c r="A17" s="7"/>
      <c r="B17" s="8" t="s">
        <v>46</v>
      </c>
      <c r="C17" s="14">
        <v>36.200000000000003</v>
      </c>
      <c r="D17" s="15">
        <v>36.4</v>
      </c>
      <c r="E17" s="15">
        <v>35.800000000000004</v>
      </c>
      <c r="F17" s="15">
        <v>34.200000000000003</v>
      </c>
      <c r="G17" s="15">
        <v>34.200000000000003</v>
      </c>
      <c r="H17" s="15">
        <v>35.4</v>
      </c>
      <c r="I17" s="15">
        <v>36.4</v>
      </c>
      <c r="J17" s="15">
        <v>35</v>
      </c>
      <c r="K17" s="15">
        <v>33.4</v>
      </c>
      <c r="L17" s="16">
        <v>36.4</v>
      </c>
      <c r="M17" s="16">
        <v>37.6</v>
      </c>
      <c r="N17" s="16">
        <v>37.6</v>
      </c>
      <c r="O17" s="16">
        <v>39.6</v>
      </c>
      <c r="P17" s="16">
        <v>39</v>
      </c>
      <c r="Q17" s="16">
        <v>38.800000000000004</v>
      </c>
      <c r="R17" s="16">
        <v>38.800000000000004</v>
      </c>
      <c r="S17" s="16">
        <v>38.800000000000004</v>
      </c>
      <c r="T17" s="16">
        <v>37.4</v>
      </c>
      <c r="U17" s="16">
        <v>35.6</v>
      </c>
      <c r="V17" s="16">
        <v>37</v>
      </c>
      <c r="W17" s="16">
        <v>37.4</v>
      </c>
      <c r="X17" s="16">
        <v>36.200000000000003</v>
      </c>
      <c r="Y17" s="16">
        <v>34.4</v>
      </c>
      <c r="Z17" s="55">
        <v>33.6</v>
      </c>
      <c r="AA17" s="65">
        <v>875.19999999999993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20.7</v>
      </c>
      <c r="D19" s="15">
        <v>20.100000000000001</v>
      </c>
      <c r="E19" s="15">
        <v>19.5</v>
      </c>
      <c r="F19" s="15">
        <v>18.900000000000002</v>
      </c>
      <c r="G19" s="15">
        <v>18.900000000000002</v>
      </c>
      <c r="H19" s="15">
        <v>20.400000000000002</v>
      </c>
      <c r="I19" s="15">
        <v>20.100000000000001</v>
      </c>
      <c r="J19" s="15">
        <v>18.900000000000002</v>
      </c>
      <c r="K19" s="15">
        <v>17.7</v>
      </c>
      <c r="L19" s="16">
        <v>18.600000000000001</v>
      </c>
      <c r="M19" s="16">
        <v>21.900000000000002</v>
      </c>
      <c r="N19" s="16">
        <v>21.6</v>
      </c>
      <c r="O19" s="16">
        <v>21.6</v>
      </c>
      <c r="P19" s="16">
        <v>21.3</v>
      </c>
      <c r="Q19" s="16">
        <v>21.3</v>
      </c>
      <c r="R19" s="16">
        <v>22.2</v>
      </c>
      <c r="S19" s="16">
        <v>22.8</v>
      </c>
      <c r="T19" s="16">
        <v>20.100000000000001</v>
      </c>
      <c r="U19" s="16">
        <v>19.5</v>
      </c>
      <c r="V19" s="16">
        <v>20.100000000000001</v>
      </c>
      <c r="W19" s="16">
        <v>19.8</v>
      </c>
      <c r="X19" s="16">
        <v>19.2</v>
      </c>
      <c r="Y19" s="16">
        <v>18.600000000000001</v>
      </c>
      <c r="Z19" s="55">
        <v>17.7</v>
      </c>
      <c r="AA19" s="65">
        <v>481.50000000000011</v>
      </c>
    </row>
    <row r="20" spans="1:27" x14ac:dyDescent="0.2">
      <c r="A20" s="7"/>
      <c r="B20" s="8" t="s">
        <v>49</v>
      </c>
      <c r="C20" s="14">
        <v>47.4</v>
      </c>
      <c r="D20" s="15">
        <v>47.4</v>
      </c>
      <c r="E20" s="15">
        <v>45.800000000000004</v>
      </c>
      <c r="F20" s="15">
        <v>44.2</v>
      </c>
      <c r="G20" s="15">
        <v>53.4</v>
      </c>
      <c r="H20" s="15">
        <v>60.4</v>
      </c>
      <c r="I20" s="15">
        <v>54.4</v>
      </c>
      <c r="J20" s="15">
        <v>46.2</v>
      </c>
      <c r="K20" s="15">
        <v>45</v>
      </c>
      <c r="L20" s="16">
        <v>47.800000000000004</v>
      </c>
      <c r="M20" s="16">
        <v>49.4</v>
      </c>
      <c r="N20" s="16">
        <v>55.2</v>
      </c>
      <c r="O20" s="16">
        <v>66.2</v>
      </c>
      <c r="P20" s="16">
        <v>53.800000000000004</v>
      </c>
      <c r="Q20" s="16">
        <v>49</v>
      </c>
      <c r="R20" s="16">
        <v>50.2</v>
      </c>
      <c r="S20" s="16">
        <v>53.2</v>
      </c>
      <c r="T20" s="16">
        <v>58.4</v>
      </c>
      <c r="U20" s="16">
        <v>58.2</v>
      </c>
      <c r="V20" s="16">
        <v>47.6</v>
      </c>
      <c r="W20" s="16">
        <v>46.800000000000004</v>
      </c>
      <c r="X20" s="16">
        <v>47.800000000000004</v>
      </c>
      <c r="Y20" s="16">
        <v>43.800000000000004</v>
      </c>
      <c r="Z20" s="55">
        <v>43.800000000000004</v>
      </c>
      <c r="AA20" s="65">
        <v>1215.3999999999999</v>
      </c>
    </row>
    <row r="21" spans="1:27" x14ac:dyDescent="0.2">
      <c r="A21" s="7"/>
      <c r="B21" s="8" t="s">
        <v>50</v>
      </c>
      <c r="C21" s="14">
        <v>62.4</v>
      </c>
      <c r="D21" s="15">
        <v>62</v>
      </c>
      <c r="E21" s="15">
        <v>59.800000000000004</v>
      </c>
      <c r="F21" s="15">
        <v>58.6</v>
      </c>
      <c r="G21" s="15">
        <v>58.800000000000004</v>
      </c>
      <c r="H21" s="15">
        <v>62.2</v>
      </c>
      <c r="I21" s="15">
        <v>63.4</v>
      </c>
      <c r="J21" s="15">
        <v>62.2</v>
      </c>
      <c r="K21" s="15">
        <v>58</v>
      </c>
      <c r="L21" s="16">
        <v>63.2</v>
      </c>
      <c r="M21" s="16">
        <v>66.8</v>
      </c>
      <c r="N21" s="16">
        <v>68.600000000000009</v>
      </c>
      <c r="O21" s="16">
        <v>69.400000000000006</v>
      </c>
      <c r="P21" s="16">
        <v>70.400000000000006</v>
      </c>
      <c r="Q21" s="16">
        <v>67</v>
      </c>
      <c r="R21" s="16">
        <v>68.8</v>
      </c>
      <c r="S21" s="16">
        <v>68.600000000000009</v>
      </c>
      <c r="T21" s="16">
        <v>65.599999999999994</v>
      </c>
      <c r="U21" s="16">
        <v>63.2</v>
      </c>
      <c r="V21" s="16">
        <v>62.4</v>
      </c>
      <c r="W21" s="16">
        <v>62.6</v>
      </c>
      <c r="X21" s="16">
        <v>61.800000000000004</v>
      </c>
      <c r="Y21" s="16">
        <v>58.6</v>
      </c>
      <c r="Z21" s="55">
        <v>56.4</v>
      </c>
      <c r="AA21" s="65">
        <v>1520.7999999999997</v>
      </c>
    </row>
    <row r="22" spans="1:27" x14ac:dyDescent="0.2">
      <c r="A22" s="7"/>
      <c r="B22" s="8" t="s">
        <v>51</v>
      </c>
      <c r="C22" s="14">
        <v>415.8</v>
      </c>
      <c r="D22" s="15">
        <v>765.6</v>
      </c>
      <c r="E22" s="15">
        <v>943.80000000000007</v>
      </c>
      <c r="F22" s="15">
        <v>693</v>
      </c>
      <c r="G22" s="15">
        <v>402.6</v>
      </c>
      <c r="H22" s="15">
        <v>244.20000000000002</v>
      </c>
      <c r="I22" s="15">
        <v>52.800000000000004</v>
      </c>
      <c r="J22" s="15">
        <v>6.6000000000000005</v>
      </c>
      <c r="K22" s="15">
        <v>6.6000000000000005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132</v>
      </c>
      <c r="U22" s="16">
        <v>541.20000000000005</v>
      </c>
      <c r="V22" s="16">
        <v>198</v>
      </c>
      <c r="W22" s="16">
        <v>158.4</v>
      </c>
      <c r="X22" s="16">
        <v>389.40000000000003</v>
      </c>
      <c r="Y22" s="16">
        <v>745.80000000000007</v>
      </c>
      <c r="Z22" s="55">
        <v>1069.2</v>
      </c>
      <c r="AA22" s="65">
        <v>6764.9999999999991</v>
      </c>
    </row>
    <row r="23" spans="1:27" x14ac:dyDescent="0.2">
      <c r="A23" s="7"/>
      <c r="B23" s="8" t="s">
        <v>52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46.2</v>
      </c>
      <c r="I23" s="15">
        <v>653.4</v>
      </c>
      <c r="J23" s="15">
        <v>1531.2</v>
      </c>
      <c r="K23" s="15">
        <v>1056</v>
      </c>
      <c r="L23" s="16">
        <v>3590.4</v>
      </c>
      <c r="M23" s="16">
        <v>3267</v>
      </c>
      <c r="N23" s="16">
        <v>3154.8</v>
      </c>
      <c r="O23" s="16">
        <v>3273.6</v>
      </c>
      <c r="P23" s="16">
        <v>2626.8</v>
      </c>
      <c r="Q23" s="16">
        <v>3187.8</v>
      </c>
      <c r="R23" s="16">
        <v>3379.2000000000003</v>
      </c>
      <c r="S23" s="16">
        <v>4105.2</v>
      </c>
      <c r="T23" s="16">
        <v>1425.6000000000001</v>
      </c>
      <c r="U23" s="16">
        <v>33</v>
      </c>
      <c r="V23" s="16">
        <v>66</v>
      </c>
      <c r="W23" s="16">
        <v>396</v>
      </c>
      <c r="X23" s="16">
        <v>191.4</v>
      </c>
      <c r="Y23" s="16">
        <v>0</v>
      </c>
      <c r="Z23" s="55">
        <v>0</v>
      </c>
      <c r="AA23" s="65">
        <v>31983.599999999999</v>
      </c>
    </row>
    <row r="24" spans="1:27" x14ac:dyDescent="0.2">
      <c r="A24" s="7"/>
      <c r="B24" s="8" t="s">
        <v>53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184.8</v>
      </c>
      <c r="J24" s="15">
        <v>792</v>
      </c>
      <c r="K24" s="15">
        <v>409.2</v>
      </c>
      <c r="L24" s="16">
        <v>3174.6</v>
      </c>
      <c r="M24" s="16">
        <v>2904</v>
      </c>
      <c r="N24" s="16">
        <v>2772</v>
      </c>
      <c r="O24" s="16">
        <v>2871</v>
      </c>
      <c r="P24" s="16">
        <v>2217.6</v>
      </c>
      <c r="Q24" s="16">
        <v>2798.4</v>
      </c>
      <c r="R24" s="16">
        <v>2989.8</v>
      </c>
      <c r="S24" s="16">
        <v>3729</v>
      </c>
      <c r="T24" s="16">
        <v>1161.6000000000001</v>
      </c>
      <c r="U24" s="16">
        <v>0</v>
      </c>
      <c r="V24" s="16">
        <v>6.6000000000000005</v>
      </c>
      <c r="W24" s="16">
        <v>72.600000000000009</v>
      </c>
      <c r="X24" s="16">
        <v>39.6</v>
      </c>
      <c r="Y24" s="16">
        <v>0</v>
      </c>
      <c r="Z24" s="55">
        <v>0</v>
      </c>
      <c r="AA24" s="65">
        <v>26122.799999999996</v>
      </c>
    </row>
    <row r="25" spans="1:27" x14ac:dyDescent="0.2">
      <c r="A25" s="7"/>
      <c r="B25" s="8" t="s">
        <v>54</v>
      </c>
      <c r="C25" s="14">
        <v>726</v>
      </c>
      <c r="D25" s="15">
        <v>996.6</v>
      </c>
      <c r="E25" s="15">
        <v>1128.6000000000001</v>
      </c>
      <c r="F25" s="15">
        <v>871.2</v>
      </c>
      <c r="G25" s="15">
        <v>686.4</v>
      </c>
      <c r="H25" s="15">
        <v>448.8</v>
      </c>
      <c r="I25" s="15">
        <v>99</v>
      </c>
      <c r="J25" s="15">
        <v>39.6</v>
      </c>
      <c r="K25" s="15">
        <v>46.2</v>
      </c>
      <c r="L25" s="16">
        <v>6.6000000000000005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250.8</v>
      </c>
      <c r="U25" s="16">
        <v>792</v>
      </c>
      <c r="V25" s="16">
        <v>323.40000000000003</v>
      </c>
      <c r="W25" s="16">
        <v>264</v>
      </c>
      <c r="X25" s="16">
        <v>594</v>
      </c>
      <c r="Y25" s="16">
        <v>950.4</v>
      </c>
      <c r="Z25" s="55">
        <v>1247.4000000000001</v>
      </c>
      <c r="AA25" s="65">
        <v>9471</v>
      </c>
    </row>
    <row r="26" spans="1:27" x14ac:dyDescent="0.2">
      <c r="A26" s="7"/>
      <c r="B26" s="8" t="s">
        <v>55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55">
        <v>0</v>
      </c>
      <c r="AA26" s="65">
        <v>0</v>
      </c>
    </row>
    <row r="27" spans="1:27" x14ac:dyDescent="0.2">
      <c r="A27" s="7"/>
      <c r="B27" s="8" t="s">
        <v>56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s="63" customFormat="1" ht="16.5" thickBot="1" x14ac:dyDescent="0.3">
      <c r="A28" s="58"/>
      <c r="B28" s="59" t="s">
        <v>2</v>
      </c>
      <c r="C28" s="60">
        <f>SUM(C8:C27)</f>
        <v>1812.962</v>
      </c>
      <c r="D28" s="60">
        <f>SUM(D8:D27)</f>
        <v>2417.1320000000001</v>
      </c>
      <c r="E28" s="60">
        <f>SUM(E8:E27)</f>
        <v>2707.808</v>
      </c>
      <c r="F28" s="60">
        <f>SUM(F8:F27)</f>
        <v>2188.4660000000003</v>
      </c>
      <c r="G28" s="60">
        <f>SUM(G8:G27)</f>
        <v>1757.7060000000001</v>
      </c>
      <c r="H28" s="60">
        <f>SUM(H8:H27)</f>
        <v>1473.8619999999999</v>
      </c>
      <c r="I28" s="60">
        <f>SUM(I8:I27)</f>
        <v>1736.9259999999997</v>
      </c>
      <c r="J28" s="60">
        <f>SUM(J8:J27)</f>
        <v>3077.4119999999998</v>
      </c>
      <c r="K28" s="60">
        <f>SUM(K8:K27)</f>
        <v>2164.2679999999996</v>
      </c>
      <c r="L28" s="60">
        <f>SUM(L8:L27)</f>
        <v>7446.9560000000001</v>
      </c>
      <c r="M28" s="60">
        <f>SUM(M8:M27)</f>
        <v>6884.1759999999995</v>
      </c>
      <c r="N28" s="60">
        <f>SUM(N8:N27)</f>
        <v>6666.4040000000005</v>
      </c>
      <c r="O28" s="60">
        <f>SUM(O8:O27)</f>
        <v>6937.2620000000006</v>
      </c>
      <c r="P28" s="60">
        <f>SUM(P8:P27)</f>
        <v>5624.48</v>
      </c>
      <c r="Q28" s="60">
        <f>SUM(Q8:Q27)</f>
        <v>6748.1080000000002</v>
      </c>
      <c r="R28" s="60">
        <f>SUM(R8:R27)</f>
        <v>7111.5160000000005</v>
      </c>
      <c r="S28" s="60">
        <f>SUM(S8:S27)</f>
        <v>8573.1660000000011</v>
      </c>
      <c r="T28" s="60">
        <f>SUM(T8:T27)</f>
        <v>3691.0160000000005</v>
      </c>
      <c r="U28" s="60">
        <f>SUM(U8:U27)</f>
        <v>2091.7860000000001</v>
      </c>
      <c r="V28" s="60">
        <f>SUM(V8:V27)</f>
        <v>1326.758</v>
      </c>
      <c r="W28" s="60">
        <f>SUM(W8:W27)</f>
        <v>1596.846</v>
      </c>
      <c r="X28" s="60">
        <f>SUM(X8:X27)</f>
        <v>1887.3779999999999</v>
      </c>
      <c r="Y28" s="60">
        <f>SUM(Y8:Y27)</f>
        <v>2321.056</v>
      </c>
      <c r="Z28" s="61">
        <f>SUM(Z8:Z27)</f>
        <v>2936.9920000000002</v>
      </c>
      <c r="AA28" s="62">
        <f>SUM(AA8:AA27)</f>
        <v>91180.441999999995</v>
      </c>
    </row>
    <row r="83" spans="2:9" ht="17.25" hidden="1" customHeight="1" x14ac:dyDescent="0.2">
      <c r="B83" s="5" t="s">
        <v>31</v>
      </c>
      <c r="C83" s="4"/>
      <c r="D83" s="9">
        <v>1</v>
      </c>
      <c r="E83" s="10">
        <v>0</v>
      </c>
      <c r="F83" s="10">
        <v>0</v>
      </c>
      <c r="G83" s="10">
        <v>1</v>
      </c>
      <c r="H83" s="10">
        <v>1</v>
      </c>
      <c r="I8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Никольский Торжок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Никольский Торжок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57</v>
      </c>
      <c r="E6" s="57" t="s">
        <v>58</v>
      </c>
      <c r="F6" s="35" t="s">
        <v>59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2022-06-16T13:55:13Z</dcterms:modified>
</cp:coreProperties>
</file>